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верная талица за июнь с динамик" sheetId="3" r:id="rId1"/>
  </sheets>
  <calcPr calcId="152511"/>
</workbook>
</file>

<file path=xl/calcChain.xml><?xml version="1.0" encoding="utf-8"?>
<calcChain xmlns="http://schemas.openxmlformats.org/spreadsheetml/2006/main">
  <c r="F29" i="3" l="1"/>
  <c r="E29" i="3"/>
  <c r="C29" i="3"/>
  <c r="B29" i="3"/>
  <c r="D13" i="3"/>
  <c r="D28" i="3"/>
  <c r="D27" i="3"/>
  <c r="D26" i="3"/>
  <c r="D2" i="3"/>
  <c r="D3" i="3"/>
  <c r="D24" i="3"/>
  <c r="D11" i="3"/>
  <c r="D12" i="3"/>
  <c r="D23" i="3"/>
  <c r="D22" i="3"/>
  <c r="D21" i="3"/>
  <c r="D8" i="3"/>
  <c r="D7" i="3"/>
  <c r="D20" i="3"/>
  <c r="D19" i="3"/>
  <c r="D18" i="3"/>
  <c r="D6" i="3"/>
  <c r="D17" i="3"/>
  <c r="D16" i="3"/>
  <c r="D15" i="3"/>
  <c r="D10" i="3"/>
  <c r="D9" i="3"/>
  <c r="D5" i="3"/>
  <c r="D4" i="3"/>
  <c r="D29" i="3" l="1"/>
</calcChain>
</file>

<file path=xl/sharedStrings.xml><?xml version="1.0" encoding="utf-8"?>
<sst xmlns="http://schemas.openxmlformats.org/spreadsheetml/2006/main" count="74" uniqueCount="68">
  <si>
    <t>Наименование МО</t>
  </si>
  <si>
    <t>Доля запросов, на которые не направлены ответы, %</t>
  </si>
  <si>
    <t>город Смоленск</t>
  </si>
  <si>
    <t>город Десногорск</t>
  </si>
  <si>
    <t>Велижский район</t>
  </si>
  <si>
    <t>Вяземский район</t>
  </si>
  <si>
    <t>Гагаринский район</t>
  </si>
  <si>
    <t>Глинковский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</si>
  <si>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</si>
  <si>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</si>
  <si>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</si>
  <si>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</si>
  <si>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Ершичский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</si>
  <si>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</si>
  <si>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</si>
  <si>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</si>
  <si>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</si>
  <si>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</si>
  <si>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</si>
  <si>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</si>
  <si>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</si>
  <si>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</si>
  <si>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</si>
  <si>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</si>
  <si>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</si>
  <si>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</si>
  <si>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Холм-Жирковский район</t>
  </si>
  <si>
    <t>Шумячский район</t>
  </si>
  <si>
    <t>Ярцевский район</t>
  </si>
  <si>
    <t>Итог:</t>
  </si>
  <si>
    <t>Количество поступивших р-сведений, Росреестр</t>
  </si>
  <si>
    <t xml:space="preserve">Количество поступивших р-сведений </t>
  </si>
  <si>
    <t>Количество запросов р-сведений без ответа</t>
  </si>
  <si>
    <t>↑33,33%</t>
  </si>
  <si>
    <t>↑14,29%</t>
  </si>
  <si>
    <t>↑3,70%</t>
  </si>
  <si>
    <t>↑1,84%</t>
  </si>
  <si>
    <t>↑80,00%</t>
  </si>
  <si>
    <t>↑2,33%</t>
  </si>
  <si>
    <t>↓83,33%</t>
  </si>
  <si>
    <t>↓20,00%</t>
  </si>
  <si>
    <t>↑3,64%</t>
  </si>
  <si>
    <t>↓33,33%</t>
  </si>
  <si>
    <t>↓6,04%</t>
  </si>
  <si>
    <t>↓7,14%</t>
  </si>
  <si>
    <t>↑50,00%</t>
  </si>
  <si>
    <t>↑100,00%</t>
  </si>
  <si>
    <t>↓11,11%</t>
  </si>
  <si>
    <t>↓25,00%</t>
  </si>
  <si>
    <t>Доля запросов, на которые не направлены ответы Росрестр, %</t>
  </si>
  <si>
    <t>↑7,07%</t>
  </si>
  <si>
    <t>↑6,16%</t>
  </si>
  <si>
    <t>↑2,84%</t>
  </si>
  <si>
    <t>↑65,38%</t>
  </si>
  <si>
    <t>↑2,47%</t>
  </si>
  <si>
    <t>↑3,85%</t>
  </si>
  <si>
    <t>↑10,00%</t>
  </si>
  <si>
    <t>↑6,46%</t>
  </si>
  <si>
    <t>Динамика по р-сведениям (май-июнь)</t>
  </si>
  <si>
    <t>Динамика Росреестр (май-июнь)</t>
  </si>
  <si>
    <t>Балл</t>
  </si>
  <si>
    <t xml:space="preserve">                                                                                                                      Таблица 2</t>
  </si>
  <si>
    <t>Доля запросов, по которым был направлен ответ</t>
  </si>
  <si>
    <t>Более 80%</t>
  </si>
  <si>
    <t>От 60% до 80%</t>
  </si>
  <si>
    <t>От 40% до 60%</t>
  </si>
  <si>
    <t>От 20% до 40%</t>
  </si>
  <si>
    <t>Менее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</si>
</sst>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4" borderId="1" xfId="0" applyFont="1" applyFill="1" applyBorder="1" applyAlignment="1">
      <alignment horizontal="center" vertical="center"/>
    </xf>
    <xf numFmtId="10" fontId="2" fillId="5" borderId="1" xfId="0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6" fillId="0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B36" sqref="B36"/>
    </sheetView>
  </sheetViews>
  <sheetFormatPr defaultRowHeight="12.75" x14ac:dyDescent="0.2"/>
  <cols>
    <col min="1" max="1" width="18.7109375" style="8" customWidth="1"/>
    <col min="2" max="2" width="11" style="8" bestFit="1" customWidth="1"/>
    <col min="3" max="3" width="16.85546875" style="8" bestFit="1" customWidth="1"/>
    <col min="4" max="4" width="19.28515625" style="8" bestFit="1" customWidth="1"/>
    <col min="5" max="5" width="17.5703125" style="8" bestFit="1" customWidth="1"/>
    <col min="6" max="6" width="16.85546875" style="8" bestFit="1" customWidth="1"/>
    <col min="7" max="7" width="20.7109375" style="8" bestFit="1" customWidth="1"/>
    <col min="8" max="8" width="11.7109375" style="8" bestFit="1" customWidth="1"/>
    <col min="9" max="9" width="10.140625" style="8" bestFit="1" customWidth="1"/>
    <col min="10" max="10" width="5" style="8" bestFit="1" customWidth="1"/>
    <col min="11" max="11" width="9.140625" style="8"/>
    <col min="12" max="13" width="9.140625" style="8" customWidth="1"/>
    <col min="14" max="14" width="44.140625" style="8" customWidth="1"/>
    <col min="15" max="15" width="52.7109375" style="8" customWidth="1"/>
    <col min="16" max="16384" width="9.140625" style="8"/>
  </cols>
  <sheetData>
    <row r="1" spans="1:10" ht="48.75" customHeight="1" x14ac:dyDescent="0.2">
      <c r="A1" s="1" t="s">
        <v>0</v>
      </c>
      <c r="B1" s="2" t="s">
        <v>31</v>
      </c>
      <c r="C1" s="2" t="s">
        <v>32</v>
      </c>
      <c r="D1" s="3" t="s">
        <v>1</v>
      </c>
      <c r="E1" s="4" t="s">
        <v>30</v>
      </c>
      <c r="F1" s="4" t="s">
        <v>32</v>
      </c>
      <c r="G1" s="5" t="s">
        <v>49</v>
      </c>
      <c r="H1" s="6" t="s">
        <v>58</v>
      </c>
      <c r="I1" s="6" t="s">
        <v>59</v>
      </c>
      <c r="J1" s="7" t="s">
        <v>60</v>
      </c>
    </row>
    <row r="2" spans="1:10" x14ac:dyDescent="0.2">
      <c r="A2" s="9" t="s">
        <v>25</v>
      </c>
      <c r="B2" s="10">
        <v>1</v>
      </c>
      <c r="C2" s="10">
        <v>1</v>
      </c>
      <c r="D2" s="11">
        <f t="shared" ref="D2:D13" si="0">C2/B2</f>
        <v>1</v>
      </c>
      <c r="E2" s="12">
        <v>1</v>
      </c>
      <c r="F2" s="12">
        <v>1</v>
      </c>
      <c r="G2" s="13">
        <v>1</v>
      </c>
      <c r="H2" s="14" t="s">
        <v>37</v>
      </c>
      <c r="I2" s="14" t="s">
        <v>46</v>
      </c>
      <c r="J2" s="7">
        <v>1</v>
      </c>
    </row>
    <row r="3" spans="1:10" x14ac:dyDescent="0.2">
      <c r="A3" s="9" t="s">
        <v>24</v>
      </c>
      <c r="B3" s="10">
        <v>26</v>
      </c>
      <c r="C3" s="10">
        <v>17</v>
      </c>
      <c r="D3" s="11">
        <f t="shared" si="0"/>
        <v>0.65384615384615385</v>
      </c>
      <c r="E3" s="12">
        <v>26</v>
      </c>
      <c r="F3" s="12">
        <v>17</v>
      </c>
      <c r="G3" s="13">
        <v>0.65384615384615385</v>
      </c>
      <c r="H3" s="15" t="s">
        <v>43</v>
      </c>
      <c r="I3" s="14" t="s">
        <v>53</v>
      </c>
      <c r="J3" s="7">
        <v>2</v>
      </c>
    </row>
    <row r="4" spans="1:10" x14ac:dyDescent="0.2">
      <c r="A4" s="16" t="s">
        <v>3</v>
      </c>
      <c r="B4" s="10">
        <v>2</v>
      </c>
      <c r="C4" s="10">
        <v>1</v>
      </c>
      <c r="D4" s="11">
        <f t="shared" si="0"/>
        <v>0.5</v>
      </c>
      <c r="E4" s="12">
        <v>2</v>
      </c>
      <c r="F4" s="12">
        <v>1</v>
      </c>
      <c r="G4" s="13">
        <v>0.5</v>
      </c>
      <c r="H4" s="17">
        <v>0</v>
      </c>
      <c r="I4" s="17">
        <v>0</v>
      </c>
      <c r="J4" s="7">
        <v>5</v>
      </c>
    </row>
    <row r="5" spans="1:10" x14ac:dyDescent="0.2">
      <c r="A5" s="16" t="s">
        <v>4</v>
      </c>
      <c r="B5" s="10">
        <v>4</v>
      </c>
      <c r="C5" s="10">
        <v>2</v>
      </c>
      <c r="D5" s="11">
        <f t="shared" si="0"/>
        <v>0.5</v>
      </c>
      <c r="E5" s="12">
        <v>4</v>
      </c>
      <c r="F5" s="12">
        <v>2</v>
      </c>
      <c r="G5" s="13">
        <v>0.5</v>
      </c>
      <c r="H5" s="14" t="s">
        <v>45</v>
      </c>
      <c r="I5" s="14" t="s">
        <v>45</v>
      </c>
      <c r="J5" s="7">
        <v>3</v>
      </c>
    </row>
    <row r="6" spans="1:10" x14ac:dyDescent="0.2">
      <c r="A6" s="9" t="s">
        <v>11</v>
      </c>
      <c r="B6" s="10">
        <v>6</v>
      </c>
      <c r="C6" s="10">
        <v>1</v>
      </c>
      <c r="D6" s="11">
        <f t="shared" si="0"/>
        <v>0.16666666666666666</v>
      </c>
      <c r="E6" s="12">
        <v>6</v>
      </c>
      <c r="F6" s="12">
        <v>1</v>
      </c>
      <c r="G6" s="13">
        <v>0.16666666666666666</v>
      </c>
      <c r="H6" s="15" t="s">
        <v>39</v>
      </c>
      <c r="I6" s="15" t="s">
        <v>39</v>
      </c>
      <c r="J6" s="7">
        <v>1</v>
      </c>
    </row>
    <row r="7" spans="1:10" x14ac:dyDescent="0.2">
      <c r="A7" s="9" t="s">
        <v>15</v>
      </c>
      <c r="B7" s="10">
        <v>7</v>
      </c>
      <c r="C7" s="10">
        <v>1</v>
      </c>
      <c r="D7" s="11">
        <f t="shared" si="0"/>
        <v>0.14285714285714285</v>
      </c>
      <c r="E7" s="12">
        <v>7</v>
      </c>
      <c r="F7" s="12">
        <v>1</v>
      </c>
      <c r="G7" s="13">
        <v>0.14285714285714285</v>
      </c>
      <c r="H7" s="14" t="s">
        <v>34</v>
      </c>
      <c r="I7" s="14" t="s">
        <v>34</v>
      </c>
      <c r="J7" s="7">
        <v>5</v>
      </c>
    </row>
    <row r="8" spans="1:10" x14ac:dyDescent="0.2">
      <c r="A8" s="9" t="s">
        <v>16</v>
      </c>
      <c r="B8" s="10">
        <v>22</v>
      </c>
      <c r="C8" s="10">
        <v>3</v>
      </c>
      <c r="D8" s="11">
        <f t="shared" si="0"/>
        <v>0.13636363636363635</v>
      </c>
      <c r="E8" s="12">
        <v>20</v>
      </c>
      <c r="F8" s="12">
        <v>2</v>
      </c>
      <c r="G8" s="13">
        <v>0.1</v>
      </c>
      <c r="H8" s="14" t="s">
        <v>41</v>
      </c>
      <c r="I8" s="14" t="s">
        <v>56</v>
      </c>
      <c r="J8" s="7">
        <v>5</v>
      </c>
    </row>
    <row r="9" spans="1:10" x14ac:dyDescent="0.2">
      <c r="A9" s="9" t="s">
        <v>5</v>
      </c>
      <c r="B9" s="10">
        <v>48</v>
      </c>
      <c r="C9" s="10">
        <v>4</v>
      </c>
      <c r="D9" s="11">
        <f t="shared" si="0"/>
        <v>8.3333333333333329E-2</v>
      </c>
      <c r="E9" s="12">
        <v>48</v>
      </c>
      <c r="F9" s="12">
        <v>4</v>
      </c>
      <c r="G9" s="13">
        <v>8.3333333333333329E-2</v>
      </c>
      <c r="H9" s="14" t="s">
        <v>50</v>
      </c>
      <c r="I9" s="14" t="s">
        <v>50</v>
      </c>
      <c r="J9" s="7">
        <v>5</v>
      </c>
    </row>
    <row r="10" spans="1:10" x14ac:dyDescent="0.2">
      <c r="A10" s="9" t="s">
        <v>6</v>
      </c>
      <c r="B10" s="10">
        <v>69</v>
      </c>
      <c r="C10" s="10">
        <v>5</v>
      </c>
      <c r="D10" s="11">
        <f t="shared" si="0"/>
        <v>7.2463768115942032E-2</v>
      </c>
      <c r="E10" s="12">
        <v>66</v>
      </c>
      <c r="F10" s="12">
        <v>5</v>
      </c>
      <c r="G10" s="13">
        <v>7.575757575757576E-2</v>
      </c>
      <c r="H10" s="14" t="s">
        <v>51</v>
      </c>
      <c r="I10" s="14" t="s">
        <v>57</v>
      </c>
      <c r="J10" s="7">
        <v>5</v>
      </c>
    </row>
    <row r="11" spans="1:10" x14ac:dyDescent="0.2">
      <c r="A11" s="9" t="s">
        <v>21</v>
      </c>
      <c r="B11" s="10">
        <v>96</v>
      </c>
      <c r="C11" s="10">
        <v>4</v>
      </c>
      <c r="D11" s="11">
        <f t="shared" si="0"/>
        <v>4.1666666666666664E-2</v>
      </c>
      <c r="E11" s="12">
        <v>79</v>
      </c>
      <c r="F11" s="12">
        <v>4</v>
      </c>
      <c r="G11" s="13">
        <v>5.0632911392405063E-2</v>
      </c>
      <c r="H11" s="14" t="s">
        <v>36</v>
      </c>
      <c r="I11" s="14" t="s">
        <v>54</v>
      </c>
      <c r="J11" s="7">
        <v>5</v>
      </c>
    </row>
    <row r="12" spans="1:10" x14ac:dyDescent="0.2">
      <c r="A12" s="9" t="s">
        <v>20</v>
      </c>
      <c r="B12" s="10">
        <v>27</v>
      </c>
      <c r="C12" s="10">
        <v>1</v>
      </c>
      <c r="D12" s="11">
        <f t="shared" si="0"/>
        <v>3.7037037037037035E-2</v>
      </c>
      <c r="E12" s="12">
        <v>26</v>
      </c>
      <c r="F12" s="12">
        <v>1</v>
      </c>
      <c r="G12" s="13">
        <v>3.8461538461538464E-2</v>
      </c>
      <c r="H12" s="14" t="s">
        <v>35</v>
      </c>
      <c r="I12" s="14" t="s">
        <v>55</v>
      </c>
      <c r="J12" s="7">
        <v>5</v>
      </c>
    </row>
    <row r="13" spans="1:10" x14ac:dyDescent="0.2">
      <c r="A13" s="16" t="s">
        <v>2</v>
      </c>
      <c r="B13" s="10">
        <v>40</v>
      </c>
      <c r="C13" s="10">
        <v>0</v>
      </c>
      <c r="D13" s="11">
        <f t="shared" si="0"/>
        <v>0</v>
      </c>
      <c r="E13" s="12">
        <v>38</v>
      </c>
      <c r="F13" s="12">
        <v>0</v>
      </c>
      <c r="G13" s="13">
        <v>0</v>
      </c>
      <c r="H13" s="17">
        <v>0</v>
      </c>
      <c r="I13" s="17">
        <v>0</v>
      </c>
      <c r="J13" s="7">
        <v>5</v>
      </c>
    </row>
    <row r="14" spans="1:10" x14ac:dyDescent="0.2">
      <c r="A14" s="9" t="s">
        <v>7</v>
      </c>
      <c r="B14" s="10">
        <v>0</v>
      </c>
      <c r="C14" s="10">
        <v>0</v>
      </c>
      <c r="D14" s="11">
        <v>0</v>
      </c>
      <c r="E14" s="12">
        <v>0</v>
      </c>
      <c r="F14" s="12">
        <v>0</v>
      </c>
      <c r="G14" s="13">
        <v>0</v>
      </c>
      <c r="H14" s="17">
        <v>0</v>
      </c>
      <c r="I14" s="17">
        <v>0</v>
      </c>
      <c r="J14" s="7">
        <v>5</v>
      </c>
    </row>
    <row r="15" spans="1:10" x14ac:dyDescent="0.2">
      <c r="A15" s="9" t="s">
        <v>8</v>
      </c>
      <c r="B15" s="10">
        <v>15</v>
      </c>
      <c r="C15" s="10">
        <v>0</v>
      </c>
      <c r="D15" s="11">
        <f t="shared" ref="D15:D24" si="1">C15/B15</f>
        <v>0</v>
      </c>
      <c r="E15" s="12">
        <v>15</v>
      </c>
      <c r="F15" s="12">
        <v>0</v>
      </c>
      <c r="G15" s="13">
        <v>0</v>
      </c>
      <c r="H15" s="17">
        <v>0</v>
      </c>
      <c r="I15" s="17">
        <v>0</v>
      </c>
      <c r="J15" s="7">
        <v>5</v>
      </c>
    </row>
    <row r="16" spans="1:10" x14ac:dyDescent="0.2">
      <c r="A16" s="9" t="s">
        <v>9</v>
      </c>
      <c r="B16" s="10">
        <v>4</v>
      </c>
      <c r="C16" s="10">
        <v>0</v>
      </c>
      <c r="D16" s="11">
        <f t="shared" si="1"/>
        <v>0</v>
      </c>
      <c r="E16" s="12">
        <v>4</v>
      </c>
      <c r="F16" s="12">
        <v>0</v>
      </c>
      <c r="G16" s="13">
        <v>0</v>
      </c>
      <c r="H16" s="17">
        <v>0</v>
      </c>
      <c r="I16" s="17">
        <v>0</v>
      </c>
      <c r="J16" s="7">
        <v>5</v>
      </c>
    </row>
    <row r="17" spans="1:10" x14ac:dyDescent="0.2">
      <c r="A17" s="9" t="s">
        <v>10</v>
      </c>
      <c r="B17" s="10">
        <v>4</v>
      </c>
      <c r="C17" s="10">
        <v>0</v>
      </c>
      <c r="D17" s="11">
        <f t="shared" si="1"/>
        <v>0</v>
      </c>
      <c r="E17" s="12">
        <v>3</v>
      </c>
      <c r="F17" s="12">
        <v>0</v>
      </c>
      <c r="G17" s="13">
        <v>0</v>
      </c>
      <c r="H17" s="17">
        <v>0</v>
      </c>
      <c r="I17" s="17">
        <v>0</v>
      </c>
      <c r="J17" s="7">
        <v>5</v>
      </c>
    </row>
    <row r="18" spans="1:10" x14ac:dyDescent="0.2">
      <c r="A18" s="9" t="s">
        <v>12</v>
      </c>
      <c r="B18" s="10">
        <v>4</v>
      </c>
      <c r="C18" s="10">
        <v>0</v>
      </c>
      <c r="D18" s="11">
        <f t="shared" si="1"/>
        <v>0</v>
      </c>
      <c r="E18" s="12">
        <v>4</v>
      </c>
      <c r="F18" s="12">
        <v>0</v>
      </c>
      <c r="G18" s="13">
        <v>0</v>
      </c>
      <c r="H18" s="17">
        <v>0</v>
      </c>
      <c r="I18" s="17">
        <v>0</v>
      </c>
      <c r="J18" s="7">
        <v>5</v>
      </c>
    </row>
    <row r="19" spans="1:10" x14ac:dyDescent="0.2">
      <c r="A19" s="9" t="s">
        <v>13</v>
      </c>
      <c r="B19" s="10">
        <v>3</v>
      </c>
      <c r="C19" s="10">
        <v>0</v>
      </c>
      <c r="D19" s="11">
        <f t="shared" si="1"/>
        <v>0</v>
      </c>
      <c r="E19" s="12">
        <v>2</v>
      </c>
      <c r="F19" s="12">
        <v>0</v>
      </c>
      <c r="G19" s="13">
        <v>0</v>
      </c>
      <c r="H19" s="15" t="s">
        <v>40</v>
      </c>
      <c r="I19" s="15" t="s">
        <v>48</v>
      </c>
      <c r="J19" s="7">
        <v>4</v>
      </c>
    </row>
    <row r="20" spans="1:10" x14ac:dyDescent="0.2">
      <c r="A20" s="9" t="s">
        <v>14</v>
      </c>
      <c r="B20" s="10">
        <v>6</v>
      </c>
      <c r="C20" s="10">
        <v>2</v>
      </c>
      <c r="D20" s="11">
        <f t="shared" si="1"/>
        <v>0.33333333333333331</v>
      </c>
      <c r="E20" s="12">
        <v>4</v>
      </c>
      <c r="F20" s="12">
        <v>0</v>
      </c>
      <c r="G20" s="13">
        <v>0</v>
      </c>
      <c r="H20" s="14" t="s">
        <v>33</v>
      </c>
      <c r="I20" s="17">
        <v>0</v>
      </c>
      <c r="J20" s="7">
        <v>5</v>
      </c>
    </row>
    <row r="21" spans="1:10" x14ac:dyDescent="0.2">
      <c r="A21" s="9" t="s">
        <v>17</v>
      </c>
      <c r="B21" s="10">
        <v>14</v>
      </c>
      <c r="C21" s="10">
        <v>0</v>
      </c>
      <c r="D21" s="11">
        <f>C21/B21</f>
        <v>0</v>
      </c>
      <c r="E21" s="12">
        <v>14</v>
      </c>
      <c r="F21" s="12">
        <v>0</v>
      </c>
      <c r="G21" s="13">
        <v>0</v>
      </c>
      <c r="H21" s="17">
        <v>0</v>
      </c>
      <c r="I21" s="17">
        <v>0</v>
      </c>
      <c r="J21" s="7">
        <v>5</v>
      </c>
    </row>
    <row r="22" spans="1:10" x14ac:dyDescent="0.2">
      <c r="A22" s="9" t="s">
        <v>18</v>
      </c>
      <c r="B22" s="10">
        <v>34</v>
      </c>
      <c r="C22" s="10">
        <v>0</v>
      </c>
      <c r="D22" s="11">
        <f t="shared" si="1"/>
        <v>0</v>
      </c>
      <c r="E22" s="12">
        <v>29</v>
      </c>
      <c r="F22" s="12">
        <v>0</v>
      </c>
      <c r="G22" s="13">
        <v>0</v>
      </c>
      <c r="H22" s="17">
        <v>0</v>
      </c>
      <c r="I22" s="17">
        <v>0</v>
      </c>
      <c r="J22" s="7">
        <v>5</v>
      </c>
    </row>
    <row r="23" spans="1:10" x14ac:dyDescent="0.2">
      <c r="A23" s="9" t="s">
        <v>19</v>
      </c>
      <c r="B23" s="10">
        <v>23</v>
      </c>
      <c r="C23" s="10">
        <v>0</v>
      </c>
      <c r="D23" s="11">
        <f t="shared" si="1"/>
        <v>0</v>
      </c>
      <c r="E23" s="12">
        <v>22</v>
      </c>
      <c r="F23" s="12">
        <v>0</v>
      </c>
      <c r="G23" s="13">
        <v>0</v>
      </c>
      <c r="H23" s="17">
        <v>0</v>
      </c>
      <c r="I23" s="17">
        <v>0</v>
      </c>
      <c r="J23" s="7">
        <v>5</v>
      </c>
    </row>
    <row r="24" spans="1:10" x14ac:dyDescent="0.2">
      <c r="A24" s="9" t="s">
        <v>22</v>
      </c>
      <c r="B24" s="10">
        <v>14</v>
      </c>
      <c r="C24" s="10">
        <v>0</v>
      </c>
      <c r="D24" s="11">
        <f t="shared" si="1"/>
        <v>0</v>
      </c>
      <c r="E24" s="12">
        <v>11</v>
      </c>
      <c r="F24" s="12">
        <v>0</v>
      </c>
      <c r="G24" s="13">
        <v>0</v>
      </c>
      <c r="H24" s="17">
        <v>0</v>
      </c>
      <c r="I24" s="17">
        <v>0</v>
      </c>
      <c r="J24" s="7">
        <v>5</v>
      </c>
    </row>
    <row r="25" spans="1:10" x14ac:dyDescent="0.2">
      <c r="A25" s="9" t="s">
        <v>23</v>
      </c>
      <c r="B25" s="10">
        <v>0</v>
      </c>
      <c r="C25" s="10">
        <v>0</v>
      </c>
      <c r="D25" s="11">
        <v>0</v>
      </c>
      <c r="E25" s="12">
        <v>0</v>
      </c>
      <c r="F25" s="12">
        <v>0</v>
      </c>
      <c r="G25" s="13">
        <v>0</v>
      </c>
      <c r="H25" s="15" t="s">
        <v>42</v>
      </c>
      <c r="I25" s="17">
        <v>0</v>
      </c>
      <c r="J25" s="7">
        <v>5</v>
      </c>
    </row>
    <row r="26" spans="1:10" x14ac:dyDescent="0.2">
      <c r="A26" s="9" t="s">
        <v>26</v>
      </c>
      <c r="B26" s="10">
        <v>2</v>
      </c>
      <c r="C26" s="10">
        <v>0</v>
      </c>
      <c r="D26" s="11">
        <f>C26/B26</f>
        <v>0</v>
      </c>
      <c r="E26" s="12">
        <v>2</v>
      </c>
      <c r="F26" s="12">
        <v>0</v>
      </c>
      <c r="G26" s="13">
        <v>0</v>
      </c>
      <c r="H26" s="17">
        <v>0</v>
      </c>
      <c r="I26" s="17">
        <v>0</v>
      </c>
      <c r="J26" s="7">
        <v>5</v>
      </c>
    </row>
    <row r="27" spans="1:10" x14ac:dyDescent="0.2">
      <c r="A27" s="9" t="s">
        <v>27</v>
      </c>
      <c r="B27" s="10">
        <v>2</v>
      </c>
      <c r="C27" s="10">
        <v>0</v>
      </c>
      <c r="D27" s="11">
        <f>C27/B27</f>
        <v>0</v>
      </c>
      <c r="E27" s="12">
        <v>2</v>
      </c>
      <c r="F27" s="12">
        <v>0</v>
      </c>
      <c r="G27" s="13">
        <v>0</v>
      </c>
      <c r="H27" s="17">
        <v>0</v>
      </c>
      <c r="I27" s="17">
        <v>0</v>
      </c>
      <c r="J27" s="7">
        <v>5</v>
      </c>
    </row>
    <row r="28" spans="1:10" x14ac:dyDescent="0.2">
      <c r="A28" s="18" t="s">
        <v>28</v>
      </c>
      <c r="B28" s="10">
        <v>10</v>
      </c>
      <c r="C28" s="10">
        <v>0</v>
      </c>
      <c r="D28" s="11">
        <f>C28/B28</f>
        <v>0</v>
      </c>
      <c r="E28" s="12">
        <v>9</v>
      </c>
      <c r="F28" s="12">
        <v>0</v>
      </c>
      <c r="G28" s="13">
        <v>0</v>
      </c>
      <c r="H28" s="15" t="s">
        <v>44</v>
      </c>
      <c r="I28" s="15" t="s">
        <v>47</v>
      </c>
      <c r="J28" s="7">
        <v>5</v>
      </c>
    </row>
    <row r="29" spans="1:10" ht="13.5" x14ac:dyDescent="0.2">
      <c r="A29" s="19" t="s">
        <v>29</v>
      </c>
      <c r="B29" s="10">
        <f>SUM(B2:B28)</f>
        <v>483</v>
      </c>
      <c r="C29" s="10">
        <f>SUM(C2:C28)</f>
        <v>42</v>
      </c>
      <c r="D29" s="11">
        <f>C29/B29</f>
        <v>8.6956521739130432E-2</v>
      </c>
      <c r="E29" s="12">
        <f>SUM(E2:E28)</f>
        <v>444</v>
      </c>
      <c r="F29" s="12">
        <f>SUM(F2:F28)</f>
        <v>39</v>
      </c>
      <c r="G29" s="13">
        <v>9.2342342342342343E-2</v>
      </c>
      <c r="H29" s="14" t="s">
        <v>38</v>
      </c>
      <c r="I29" s="14" t="s">
        <v>52</v>
      </c>
      <c r="J29" s="7"/>
    </row>
    <row r="36" spans="14:15" ht="26.25" thickBot="1" x14ac:dyDescent="0.25">
      <c r="N36" s="20" t="s">
        <v>61</v>
      </c>
    </row>
    <row r="37" spans="14:15" ht="13.5" thickBot="1" x14ac:dyDescent="0.25">
      <c r="N37" s="21" t="s">
        <v>62</v>
      </c>
      <c r="O37" s="22" t="s">
        <v>60</v>
      </c>
    </row>
    <row r="38" spans="14:15" ht="13.5" thickBot="1" x14ac:dyDescent="0.25">
      <c r="N38" s="23" t="s">
        <v>63</v>
      </c>
      <c r="O38" s="24">
        <v>5</v>
      </c>
    </row>
    <row r="39" spans="14:15" ht="13.5" thickBot="1" x14ac:dyDescent="0.25">
      <c r="N39" s="23" t="s">
        <v>64</v>
      </c>
      <c r="O39" s="24">
        <v>4</v>
      </c>
    </row>
    <row r="40" spans="14:15" ht="13.5" thickBot="1" x14ac:dyDescent="0.25">
      <c r="N40" s="23" t="s">
        <v>65</v>
      </c>
      <c r="O40" s="24">
        <v>3</v>
      </c>
    </row>
    <row r="41" spans="14:15" ht="13.5" thickBot="1" x14ac:dyDescent="0.25">
      <c r="N41" s="23" t="s">
        <v>66</v>
      </c>
      <c r="O41" s="24">
        <v>2</v>
      </c>
    </row>
    <row r="42" spans="14:15" ht="13.5" thickBot="1" x14ac:dyDescent="0.25">
      <c r="N42" s="23" t="s">
        <v>67</v>
      </c>
      <c r="O42" s="24">
        <v>1</v>
      </c>
    </row>
  </sheetData>
  <sortState ref="A2:I29">
    <sortCondition descending="1" ref="G1"/>
  </sortState>
  <conditionalFormatting sqref="H9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H11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I1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I9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верная талица за июнь с динамик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2018-08-24T12:47:09Z</dcterms:modified>
</cp:coreProperties>
</file>